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ames\CurseForge\Instances\Vanilla Create Exploration (1) (1)\openloader\data\ThenoAgesDatapack\data\geolosys\deposits\"/>
    </mc:Choice>
  </mc:AlternateContent>
  <xr:revisionPtr revIDLastSave="0" documentId="13_ncr:1_{57864660-44DE-4FA9-AAED-3BCCFD029C86}" xr6:coauthVersionLast="37" xr6:coauthVersionMax="37" xr10:uidLastSave="{00000000-0000-0000-0000-000000000000}"/>
  <bookViews>
    <workbookView xWindow="0" yWindow="0" windowWidth="28800" windowHeight="12135" xr2:uid="{9487381A-4CAE-4DCD-A573-59540D78B855}"/>
  </bookViews>
  <sheets>
    <sheet name="Лист1" sheetId="1" r:id="rId1"/>
  </sheets>
  <definedNames>
    <definedName name="_xlchart.v1.0" hidden="1">Лист1!$B$4:$B$30</definedName>
    <definedName name="_xlchart.v1.1" hidden="1">Лист1!$C$4:$C$30</definedName>
    <definedName name="_xlchart.v1.2" hidden="1">Лист1!$B$4:$B$30</definedName>
    <definedName name="_xlchart.v1.3" hidden="1">Лист1!$C$4:$C$30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D33" i="1" s="1"/>
  <c r="D22" i="1" l="1"/>
  <c r="D32" i="1"/>
  <c r="D31" i="1"/>
  <c r="D12" i="1"/>
  <c r="D18" i="1"/>
  <c r="D4" i="1"/>
  <c r="D17" i="1"/>
  <c r="D3" i="1"/>
  <c r="D5" i="1"/>
  <c r="D2" i="1"/>
  <c r="D19" i="1"/>
  <c r="D26" i="1"/>
  <c r="D6" i="1"/>
  <c r="D9" i="1"/>
  <c r="D8" i="1"/>
  <c r="D23" i="1"/>
  <c r="D15" i="1"/>
  <c r="D29" i="1"/>
  <c r="D25" i="1"/>
  <c r="D28" i="1"/>
  <c r="D7" i="1"/>
  <c r="D30" i="1"/>
  <c r="D20" i="1"/>
  <c r="D21" i="1"/>
  <c r="D14" i="1"/>
  <c r="D16" i="1"/>
  <c r="D11" i="1"/>
  <c r="D10" i="1"/>
  <c r="D24" i="1"/>
  <c r="D27" i="1"/>
  <c r="D13" i="1"/>
  <c r="E37" i="1" l="1"/>
</calcChain>
</file>

<file path=xl/sharedStrings.xml><?xml version="1.0" encoding="utf-8"?>
<sst xmlns="http://schemas.openxmlformats.org/spreadsheetml/2006/main" count="68" uniqueCount="66">
  <si>
    <t>antr_coal</t>
  </si>
  <si>
    <t>assorted quartz</t>
  </si>
  <si>
    <t>autunite</t>
  </si>
  <si>
    <t>bauxite</t>
  </si>
  <si>
    <t>beryl</t>
  </si>
  <si>
    <t>bit_coal</t>
  </si>
  <si>
    <t>casseterite</t>
  </si>
  <si>
    <t>certus quartz</t>
  </si>
  <si>
    <t>cinnabar</t>
  </si>
  <si>
    <t>coal</t>
  </si>
  <si>
    <t>galena</t>
  </si>
  <si>
    <t>gold</t>
  </si>
  <si>
    <t>hematite</t>
  </si>
  <si>
    <t>hematite_mountains</t>
  </si>
  <si>
    <t>kimberlite</t>
  </si>
  <si>
    <t>lapis</t>
  </si>
  <si>
    <t>limonit</t>
  </si>
  <si>
    <t>malachite and azurite</t>
  </si>
  <si>
    <t>platinum</t>
  </si>
  <si>
    <t>teallite and emerald</t>
  </si>
  <si>
    <t>руда</t>
  </si>
  <si>
    <t>комментарий</t>
  </si>
  <si>
    <t>уголь1</t>
  </si>
  <si>
    <t>квартц</t>
  </si>
  <si>
    <t>уран</t>
  </si>
  <si>
    <t>аллюминий</t>
  </si>
  <si>
    <t>изумруд</t>
  </si>
  <si>
    <t>уголь2</t>
  </si>
  <si>
    <t>олово</t>
  </si>
  <si>
    <t>кварц ae2</t>
  </si>
  <si>
    <t>редстоун</t>
  </si>
  <si>
    <t>уголь</t>
  </si>
  <si>
    <t>золото</t>
  </si>
  <si>
    <t>железо</t>
  </si>
  <si>
    <t>железо(горы)</t>
  </si>
  <si>
    <t>лапис</t>
  </si>
  <si>
    <t>медь</t>
  </si>
  <si>
    <t>платина</t>
  </si>
  <si>
    <t>sphalerite</t>
  </si>
  <si>
    <t>алмаз</t>
  </si>
  <si>
    <t>серебро</t>
  </si>
  <si>
    <t>никель</t>
  </si>
  <si>
    <t>цинк</t>
  </si>
  <si>
    <t>шанс</t>
  </si>
  <si>
    <t>lignit</t>
  </si>
  <si>
    <t>Сумма</t>
  </si>
  <si>
    <t>hematite_sparse</t>
  </si>
  <si>
    <t>железо слои</t>
  </si>
  <si>
    <t>apatite</t>
  </si>
  <si>
    <t>апатиты</t>
  </si>
  <si>
    <t>malachite and azurite sparse</t>
  </si>
  <si>
    <t>casseterite sparse</t>
  </si>
  <si>
    <t>cinnabar thermal</t>
  </si>
  <si>
    <t>niter</t>
  </si>
  <si>
    <t xml:space="preserve">синабар </t>
  </si>
  <si>
    <t>нитер</t>
  </si>
  <si>
    <t>йелориум</t>
  </si>
  <si>
    <t>yellorite</t>
  </si>
  <si>
    <t>олово слои</t>
  </si>
  <si>
    <t>медь слои</t>
  </si>
  <si>
    <t>delithium</t>
  </si>
  <si>
    <t>делитиум</t>
  </si>
  <si>
    <t>Рутил</t>
  </si>
  <si>
    <t>Rutile</t>
  </si>
  <si>
    <t>Iridium</t>
  </si>
  <si>
    <t>Иридий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</si>
</sst>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</c:f>
              <c:strCache>
                <c:ptCount val="1"/>
                <c:pt idx="0">
                  <c:v>шанс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Лист1!$B$2:$B$32</c:f>
              <c:strCache>
                <c:ptCount val="31"/>
                <c:pt idx="0">
                  <c:v>железо слои</c:v>
                </c:pt>
                <c:pt idx="1">
                  <c:v>олово слои</c:v>
                </c:pt>
                <c:pt idx="2">
                  <c:v>медь слои</c:v>
                </c:pt>
                <c:pt idx="3">
                  <c:v>квартц</c:v>
                </c:pt>
                <c:pt idx="4">
                  <c:v>олово</c:v>
                </c:pt>
                <c:pt idx="5">
                  <c:v>уголь</c:v>
                </c:pt>
                <c:pt idx="6">
                  <c:v>железо</c:v>
                </c:pt>
                <c:pt idx="7">
                  <c:v>уголь2</c:v>
                </c:pt>
                <c:pt idx="8">
                  <c:v>лапис</c:v>
                </c:pt>
                <c:pt idx="9">
                  <c:v>уголь</c:v>
                </c:pt>
                <c:pt idx="10">
                  <c:v>нитер</c:v>
                </c:pt>
                <c:pt idx="11">
                  <c:v>аллюминий</c:v>
                </c:pt>
                <c:pt idx="12">
                  <c:v>кварц ae2</c:v>
                </c:pt>
                <c:pt idx="13">
                  <c:v>золото</c:v>
                </c:pt>
                <c:pt idx="14">
                  <c:v>никель</c:v>
                </c:pt>
                <c:pt idx="15">
                  <c:v>апатиты</c:v>
                </c:pt>
                <c:pt idx="16">
                  <c:v>синабар </c:v>
                </c:pt>
                <c:pt idx="17">
                  <c:v>уран</c:v>
                </c:pt>
                <c:pt idx="18">
                  <c:v>редстоун</c:v>
                </c:pt>
                <c:pt idx="19">
                  <c:v>медь</c:v>
                </c:pt>
                <c:pt idx="20">
                  <c:v>йелориум</c:v>
                </c:pt>
                <c:pt idx="21">
                  <c:v>уголь1</c:v>
                </c:pt>
                <c:pt idx="22">
                  <c:v>изумруд</c:v>
                </c:pt>
                <c:pt idx="23">
                  <c:v>серебро</c:v>
                </c:pt>
                <c:pt idx="24">
                  <c:v>железо(горы)</c:v>
                </c:pt>
                <c:pt idx="25">
                  <c:v>алмаз</c:v>
                </c:pt>
                <c:pt idx="26">
                  <c:v>цинк</c:v>
                </c:pt>
                <c:pt idx="27">
                  <c:v>олово</c:v>
                </c:pt>
                <c:pt idx="28">
                  <c:v>платина</c:v>
                </c:pt>
                <c:pt idx="29">
                  <c:v>делитиум</c:v>
                </c:pt>
                <c:pt idx="30">
                  <c:v>Рутил</c:v>
                </c:pt>
              </c:strCache>
            </c:strRef>
          </c:cat>
          <c:val>
            <c:numRef>
              <c:f>Лист1!$C$2:$C$32</c:f>
              <c:numCache>
                <c:formatCode>0.00</c:formatCode>
                <c:ptCount val="3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1.5</c:v>
                </c:pt>
                <c:pt idx="29">
                  <c:v>5</c:v>
                </c:pt>
                <c:pt idx="3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0-47AE-B130-7DDBD27C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871407"/>
        <c:axId val="357729567"/>
      </c:barChart>
      <c:catAx>
        <c:axId val="45087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7729567"/>
        <c:crosses val="autoZero"/>
        <c:auto val="1"/>
        <c:lblAlgn val="ctr"/>
        <c:lblOffset val="100"/>
        <c:noMultiLvlLbl val="0"/>
      </c:catAx>
      <c:valAx>
        <c:axId val="35772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087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title pos="t" align="ctr" overlay="0"/>
    <cx:plotArea>
      <cx:plotAreaRegion>
        <cx:series layoutId="treemap" uniqueId="{9B9AEA1F-F843-43F1-8F0A-055E4DE14978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</xdr:colOff>
      <xdr:row>2</xdr:row>
      <xdr:rowOff>123825</xdr:rowOff>
    </xdr:from>
    <xdr:to>
      <xdr:col>20</xdr:col>
      <xdr:colOff>266699</xdr:colOff>
      <xdr:row>26</xdr:row>
      <xdr:rowOff>42862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EBE408CF-FC60-4DFD-AA9B-3A339BE2A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28574</xdr:colOff>
      <xdr:row>27</xdr:row>
      <xdr:rowOff>47624</xdr:rowOff>
    </xdr:from>
    <xdr:to>
      <xdr:col>20</xdr:col>
      <xdr:colOff>342899</xdr:colOff>
      <xdr:row>51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Диаграмма 5">
              <a:extLst>
                <a:ext uri="{FF2B5EF4-FFF2-40B4-BE49-F238E27FC236}">
                  <a16:creationId xmlns:a16="http://schemas.microsoft.com/office/drawing/2014/main" id="{EEA8AAF4-EF38-4EC4-A64D-B7C1817601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39199" y="5191124"/>
              <a:ext cx="7629525" cy="46767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48A6-2055-45FF-870E-21BFCF42FCDA}">
  <dimension ref="A1:E37"/>
  <sheetViews>
    <sheetView tabSelected="1" workbookViewId="0">
      <selection activeCell="F35" sqref="F35"/>
    </sheetView>
  </sheetViews>
  <sheetFormatPr defaultRowHeight="15" x14ac:dyDescent="0.25"/>
  <cols>
    <col min="1" max="1" width="52.42578125" customWidth="1"/>
    <col min="2" max="2" width="24.85546875" customWidth="1"/>
  </cols>
  <sheetData>
    <row r="1" spans="1:5" x14ac:dyDescent="0.25">
      <c r="A1" t="s">
        <v>20</v>
      </c>
      <c r="B1" t="s">
        <v>21</v>
      </c>
      <c r="C1" t="s">
        <v>43</v>
      </c>
    </row>
    <row r="2" spans="1:5" x14ac:dyDescent="0.25">
      <c r="A2" t="s">
        <v>46</v>
      </c>
      <c r="B2" s="1" t="s">
        <v>47</v>
      </c>
      <c r="C2" s="2">
        <v>8</v>
      </c>
      <c r="D2" s="2">
        <f>($C$37/100)*C2</f>
        <v>10.32</v>
      </c>
      <c r="E2" s="2"/>
    </row>
    <row r="3" spans="1:5" x14ac:dyDescent="0.25">
      <c r="A3" t="s">
        <v>51</v>
      </c>
      <c r="B3" s="1" t="s">
        <v>58</v>
      </c>
      <c r="C3" s="2">
        <v>8</v>
      </c>
      <c r="D3" s="2">
        <f>($C$37/100)*C3</f>
        <v>10.32</v>
      </c>
      <c r="E3" s="2"/>
    </row>
    <row r="4" spans="1:5" x14ac:dyDescent="0.25">
      <c r="A4" t="s">
        <v>50</v>
      </c>
      <c r="B4" s="1" t="s">
        <v>59</v>
      </c>
      <c r="C4" s="2">
        <v>8</v>
      </c>
      <c r="D4" s="2">
        <f>($C$37/100)*C4</f>
        <v>10.32</v>
      </c>
      <c r="E4" s="2"/>
    </row>
    <row r="5" spans="1:5" x14ac:dyDescent="0.25">
      <c r="A5" t="s">
        <v>1</v>
      </c>
      <c r="B5" s="1" t="s">
        <v>23</v>
      </c>
      <c r="C5" s="2">
        <v>6</v>
      </c>
      <c r="D5" s="2">
        <f>($C$37/100)*C5</f>
        <v>7.74</v>
      </c>
      <c r="E5" s="2"/>
    </row>
    <row r="6" spans="1:5" x14ac:dyDescent="0.25">
      <c r="A6" t="s">
        <v>6</v>
      </c>
      <c r="B6" s="1" t="s">
        <v>28</v>
      </c>
      <c r="C6" s="2">
        <v>6</v>
      </c>
      <c r="D6" s="2">
        <f>($C$37/100)*C6</f>
        <v>7.74</v>
      </c>
      <c r="E6" s="2"/>
    </row>
    <row r="7" spans="1:5" x14ac:dyDescent="0.25">
      <c r="A7" t="s">
        <v>9</v>
      </c>
      <c r="B7" s="1" t="s">
        <v>31</v>
      </c>
      <c r="C7" s="2">
        <v>6</v>
      </c>
      <c r="D7" s="2">
        <f>($C$37/100)*C7</f>
        <v>7.74</v>
      </c>
      <c r="E7" s="2"/>
    </row>
    <row r="8" spans="1:5" x14ac:dyDescent="0.25">
      <c r="A8" t="s">
        <v>12</v>
      </c>
      <c r="B8" s="1" t="s">
        <v>33</v>
      </c>
      <c r="C8" s="2">
        <v>6</v>
      </c>
      <c r="D8" s="2">
        <f>($C$37/100)*C8</f>
        <v>7.74</v>
      </c>
      <c r="E8" s="2"/>
    </row>
    <row r="9" spans="1:5" x14ac:dyDescent="0.25">
      <c r="A9" t="s">
        <v>5</v>
      </c>
      <c r="B9" s="1" t="s">
        <v>27</v>
      </c>
      <c r="C9" s="2">
        <v>5</v>
      </c>
      <c r="D9" s="2">
        <f>($C$37/100)*C9</f>
        <v>6.45</v>
      </c>
      <c r="E9" s="2"/>
    </row>
    <row r="10" spans="1:5" x14ac:dyDescent="0.25">
      <c r="A10" t="s">
        <v>15</v>
      </c>
      <c r="B10" s="1" t="s">
        <v>35</v>
      </c>
      <c r="C10" s="2">
        <v>5</v>
      </c>
      <c r="D10" s="2">
        <f>($C$37/100)*C10</f>
        <v>6.45</v>
      </c>
      <c r="E10" s="2"/>
    </row>
    <row r="11" spans="1:5" x14ac:dyDescent="0.25">
      <c r="A11" t="s">
        <v>44</v>
      </c>
      <c r="B11" s="1" t="s">
        <v>31</v>
      </c>
      <c r="C11" s="2">
        <v>5</v>
      </c>
      <c r="D11" s="2">
        <f>($C$37/100)*C11</f>
        <v>6.45</v>
      </c>
      <c r="E11" s="2"/>
    </row>
    <row r="12" spans="1:5" x14ac:dyDescent="0.25">
      <c r="A12" t="s">
        <v>53</v>
      </c>
      <c r="B12" s="1" t="s">
        <v>55</v>
      </c>
      <c r="C12" s="2">
        <v>5</v>
      </c>
      <c r="D12" s="2">
        <f>($C$37/100)*C12</f>
        <v>6.45</v>
      </c>
      <c r="E12" s="2"/>
    </row>
    <row r="13" spans="1:5" x14ac:dyDescent="0.25">
      <c r="A13" t="s">
        <v>3</v>
      </c>
      <c r="B13" s="1" t="s">
        <v>25</v>
      </c>
      <c r="C13" s="2">
        <v>4</v>
      </c>
      <c r="D13" s="2">
        <f>($C$37/100)*C13</f>
        <v>5.16</v>
      </c>
      <c r="E13" s="2"/>
    </row>
    <row r="14" spans="1:5" x14ac:dyDescent="0.25">
      <c r="A14" t="s">
        <v>7</v>
      </c>
      <c r="B14" s="1" t="s">
        <v>29</v>
      </c>
      <c r="C14" s="2">
        <v>4</v>
      </c>
      <c r="D14" s="2">
        <f>($C$37/100)*C14</f>
        <v>5.16</v>
      </c>
      <c r="E14" s="2"/>
    </row>
    <row r="15" spans="1:5" x14ac:dyDescent="0.25">
      <c r="A15" t="s">
        <v>11</v>
      </c>
      <c r="B15" s="1" t="s">
        <v>32</v>
      </c>
      <c r="C15" s="2">
        <v>4</v>
      </c>
      <c r="D15" s="2">
        <f>($C$37/100)*C15</f>
        <v>5.16</v>
      </c>
      <c r="E15" s="2"/>
    </row>
    <row r="16" spans="1:5" x14ac:dyDescent="0.25">
      <c r="A16" t="s">
        <v>16</v>
      </c>
      <c r="B16" s="1" t="s">
        <v>41</v>
      </c>
      <c r="C16" s="2">
        <v>4</v>
      </c>
      <c r="D16" s="2">
        <f>($C$37/100)*C16</f>
        <v>5.16</v>
      </c>
      <c r="E16" s="2"/>
    </row>
    <row r="17" spans="1:5" x14ac:dyDescent="0.25">
      <c r="A17" t="s">
        <v>48</v>
      </c>
      <c r="B17" s="1" t="s">
        <v>49</v>
      </c>
      <c r="C17" s="2">
        <v>4</v>
      </c>
      <c r="D17" s="2">
        <f>($C$37/100)*C17</f>
        <v>5.16</v>
      </c>
      <c r="E17" s="2"/>
    </row>
    <row r="18" spans="1:5" x14ac:dyDescent="0.25">
      <c r="A18" t="s">
        <v>52</v>
      </c>
      <c r="B18" s="1" t="s">
        <v>54</v>
      </c>
      <c r="C18" s="2">
        <v>4</v>
      </c>
      <c r="D18" s="2">
        <f>($C$37/100)*C18</f>
        <v>5.16</v>
      </c>
      <c r="E18" s="2"/>
    </row>
    <row r="19" spans="1:5" x14ac:dyDescent="0.25">
      <c r="A19" t="s">
        <v>2</v>
      </c>
      <c r="B19" s="1" t="s">
        <v>24</v>
      </c>
      <c r="C19" s="2">
        <v>3</v>
      </c>
      <c r="D19" s="2">
        <f>($C$37/100)*C19</f>
        <v>3.87</v>
      </c>
      <c r="E19" s="2"/>
    </row>
    <row r="20" spans="1:5" x14ac:dyDescent="0.25">
      <c r="A20" t="s">
        <v>8</v>
      </c>
      <c r="B20" s="1" t="s">
        <v>30</v>
      </c>
      <c r="C20" s="2">
        <v>3</v>
      </c>
      <c r="D20" s="2">
        <f>($C$37/100)*C20</f>
        <v>3.87</v>
      </c>
      <c r="E20" s="2"/>
    </row>
    <row r="21" spans="1:5" x14ac:dyDescent="0.25">
      <c r="A21" t="s">
        <v>17</v>
      </c>
      <c r="B21" s="1" t="s">
        <v>36</v>
      </c>
      <c r="C21" s="2">
        <v>3</v>
      </c>
      <c r="D21" s="2">
        <f>($C$37/100)*C21</f>
        <v>3.87</v>
      </c>
      <c r="E21" s="2"/>
    </row>
    <row r="22" spans="1:5" x14ac:dyDescent="0.25">
      <c r="A22" t="s">
        <v>57</v>
      </c>
      <c r="B22" s="1" t="s">
        <v>56</v>
      </c>
      <c r="C22" s="2">
        <v>3</v>
      </c>
      <c r="D22" s="2">
        <f>($C$37/100)*C22</f>
        <v>3.87</v>
      </c>
      <c r="E22" s="2"/>
    </row>
    <row r="23" spans="1:5" x14ac:dyDescent="0.25">
      <c r="A23" t="s">
        <v>0</v>
      </c>
      <c r="B23" s="1" t="s">
        <v>22</v>
      </c>
      <c r="C23" s="2">
        <v>2</v>
      </c>
      <c r="D23" s="2">
        <f>($C$37/100)*C23</f>
        <v>2.58</v>
      </c>
      <c r="E23" s="2"/>
    </row>
    <row r="24" spans="1:5" x14ac:dyDescent="0.25">
      <c r="A24" t="s">
        <v>4</v>
      </c>
      <c r="B24" s="1" t="s">
        <v>26</v>
      </c>
      <c r="C24" s="2">
        <v>2</v>
      </c>
      <c r="D24" s="2">
        <f>($C$37/100)*C24</f>
        <v>2.58</v>
      </c>
      <c r="E24" s="2"/>
    </row>
    <row r="25" spans="1:5" x14ac:dyDescent="0.25">
      <c r="A25" t="s">
        <v>10</v>
      </c>
      <c r="B25" s="1" t="s">
        <v>40</v>
      </c>
      <c r="C25" s="2">
        <v>2</v>
      </c>
      <c r="D25" s="2">
        <f>($C$37/100)*C25</f>
        <v>2.58</v>
      </c>
      <c r="E25" s="2"/>
    </row>
    <row r="26" spans="1:5" x14ac:dyDescent="0.25">
      <c r="A26" t="s">
        <v>13</v>
      </c>
      <c r="B26" s="1" t="s">
        <v>34</v>
      </c>
      <c r="C26" s="2">
        <v>2</v>
      </c>
      <c r="D26" s="2">
        <f>($C$37/100)*C26</f>
        <v>2.58</v>
      </c>
      <c r="E26" s="2"/>
    </row>
    <row r="27" spans="1:5" x14ac:dyDescent="0.25">
      <c r="A27" t="s">
        <v>14</v>
      </c>
      <c r="B27" s="1" t="s">
        <v>39</v>
      </c>
      <c r="C27" s="2">
        <v>2</v>
      </c>
      <c r="D27" s="2">
        <f>($C$37/100)*C27</f>
        <v>2.58</v>
      </c>
      <c r="E27" s="2"/>
    </row>
    <row r="28" spans="1:5" x14ac:dyDescent="0.25">
      <c r="A28" t="s">
        <v>38</v>
      </c>
      <c r="B28" s="1" t="s">
        <v>42</v>
      </c>
      <c r="C28" s="2">
        <v>2</v>
      </c>
      <c r="D28" s="2">
        <f>($C$37/100)*C28</f>
        <v>2.58</v>
      </c>
    </row>
    <row r="29" spans="1:5" x14ac:dyDescent="0.25">
      <c r="A29" t="s">
        <v>19</v>
      </c>
      <c r="B29" s="1" t="s">
        <v>28</v>
      </c>
      <c r="C29" s="2">
        <v>2</v>
      </c>
      <c r="D29" s="2">
        <f>($C$37/100)*C29</f>
        <v>2.58</v>
      </c>
    </row>
    <row r="30" spans="1:5" x14ac:dyDescent="0.25">
      <c r="A30" t="s">
        <v>18</v>
      </c>
      <c r="B30" s="1" t="s">
        <v>37</v>
      </c>
      <c r="C30" s="2">
        <v>1.5</v>
      </c>
      <c r="D30" s="2">
        <f>($C$37/100)*C30</f>
        <v>1.9350000000000001</v>
      </c>
    </row>
    <row r="31" spans="1:5" x14ac:dyDescent="0.25">
      <c r="A31" t="s">
        <v>60</v>
      </c>
      <c r="B31" s="1" t="s">
        <v>61</v>
      </c>
      <c r="C31" s="2">
        <v>5</v>
      </c>
      <c r="D31" s="2">
        <f>($C$37/100)*C31</f>
        <v>6.45</v>
      </c>
    </row>
    <row r="32" spans="1:5" x14ac:dyDescent="0.25">
      <c r="A32" t="s">
        <v>63</v>
      </c>
      <c r="B32" s="1" t="s">
        <v>62</v>
      </c>
      <c r="C32" s="2">
        <v>3</v>
      </c>
      <c r="D32" s="2">
        <f>($C$37/100)*C32</f>
        <v>3.87</v>
      </c>
    </row>
    <row r="33" spans="1:5" x14ac:dyDescent="0.25">
      <c r="A33" t="s">
        <v>64</v>
      </c>
      <c r="B33" s="1" t="s">
        <v>65</v>
      </c>
      <c r="C33" s="2">
        <v>1.5</v>
      </c>
      <c r="D33" s="2">
        <f>($C$37/100)*C33</f>
        <v>1.9350000000000001</v>
      </c>
    </row>
    <row r="37" spans="1:5" x14ac:dyDescent="0.25">
      <c r="B37" s="1" t="s">
        <v>45</v>
      </c>
      <c r="C37" s="2">
        <f>SUM(C2:C33)</f>
        <v>129</v>
      </c>
      <c r="D37" s="2"/>
      <c r="E37" s="2">
        <f>SUM(D2:D25)</f>
        <v>141.90000000000003</v>
      </c>
    </row>
  </sheetData>
  <sortState ref="A2:D30">
    <sortCondition descending="1" ref="D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ORAMBO Серов</dc:creator>
  <cp:lastModifiedBy>ORAMBO Серов</cp:lastModifiedBy>
  <dcterms:created xsi:type="dcterms:W3CDTF">2021-09-06T14:39:11Z</dcterms:created>
  <dcterms:modified xsi:type="dcterms:W3CDTF">2021-09-06T18:49:44Z</dcterms:modified>
</cp:coreProperties>
</file>